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7. PROYECTO ORIGINAL\11. FICHAS FUNCIONALES\23. servicios sociales y promoción social\"/>
    </mc:Choice>
  </mc:AlternateContent>
  <xr:revisionPtr revIDLastSave="0" documentId="13_ncr:1_{895A840E-1382-4DE0-AE9E-CB83E64F18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1" r:id="rId1"/>
    <sheet name="2014" sheetId="5" state="hidden" r:id="rId2"/>
    <sheet name="FICHA FUNCIONAL" sheetId="4" r:id="rId3"/>
    <sheet name="Hoja2" sheetId="2" state="hidden" r:id="rId4"/>
    <sheet name="Hoja3" sheetId="3" state="hidden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I24" i="1"/>
  <c r="I8" i="1"/>
  <c r="C5" i="5"/>
  <c r="I7" i="5"/>
  <c r="D6" i="4"/>
</calcChain>
</file>

<file path=xl/sharedStrings.xml><?xml version="1.0" encoding="utf-8"?>
<sst xmlns="http://schemas.openxmlformats.org/spreadsheetml/2006/main" count="111" uniqueCount="64">
  <si>
    <t>FICHA PRESUPUESTARIA DE PROGRAMA</t>
  </si>
  <si>
    <t>CODIGO:</t>
  </si>
  <si>
    <t>NOMBRE:</t>
  </si>
  <si>
    <t>RESPONSABLE:</t>
  </si>
  <si>
    <t>IMPORTE:</t>
  </si>
  <si>
    <t>AREA:</t>
  </si>
  <si>
    <t>SUBAREA:</t>
  </si>
  <si>
    <t>FINALIDAD E INFORMACION PRESUPUESTARIA</t>
  </si>
  <si>
    <t>FINALIDADES DEL PROGRAMA</t>
  </si>
  <si>
    <t>RESUMEN DE MEDIOS Y RECURSOS A UTILIZAR</t>
  </si>
  <si>
    <t>CODIGO GASTO</t>
  </si>
  <si>
    <t>DESCRIPCION DEL GASTO PRESUPUESTADO</t>
  </si>
  <si>
    <t>IMPORTE GASTO</t>
  </si>
  <si>
    <t>CODIGO INGRESO AFECTO</t>
  </si>
  <si>
    <t>IMPORTE INGRESO</t>
  </si>
  <si>
    <t>22609</t>
  </si>
  <si>
    <t>48182</t>
  </si>
  <si>
    <t>Gastos diversos por campañas</t>
  </si>
  <si>
    <t>T. Cor. A Asociaciones de Inmigrantes</t>
  </si>
  <si>
    <t>FICHA FUNCIONAL DE PROGRAMA</t>
  </si>
  <si>
    <t>RESUMEN DE OBJETIVOS E INDICADORES</t>
  </si>
  <si>
    <t>DIMENSION ESTRATEGICA</t>
  </si>
  <si>
    <t>OBJETIVOS DEL PROGRAMA</t>
  </si>
  <si>
    <t>INDICADOR</t>
  </si>
  <si>
    <t>CUANTIFICACION OBJETIVO</t>
  </si>
  <si>
    <t>OBSERVACIONES</t>
  </si>
  <si>
    <t xml:space="preserve">1. </t>
  </si>
  <si>
    <t xml:space="preserve">2. </t>
  </si>
  <si>
    <t>3.</t>
  </si>
  <si>
    <t>DIMENSION CIUDADANA</t>
  </si>
  <si>
    <t>DIMENSION ECONOMICA</t>
  </si>
  <si>
    <t>Personal de la Sección y Contratación de empresas externas para ejecución de programas.</t>
  </si>
  <si>
    <t>Garantizar el ejercicio de derechos y deberes de las personas inmigrantes.</t>
  </si>
  <si>
    <t>Luchar contra el racismo y la xenofobia poniendo en valor el conocimiento mutuo y la convivencia intercultural</t>
  </si>
  <si>
    <t>1. Lograr la atención  municipal en condiciones de igualdad, convivencia y cohesión social</t>
  </si>
  <si>
    <t>nº de acciones desarrolladas</t>
  </si>
  <si>
    <t>nº año n &gt; año n - 1</t>
  </si>
  <si>
    <t>2. Fomentar la interacción, el encuentro y el intercambio cultural dentro del tejido asociativo de Basauri</t>
  </si>
  <si>
    <t>nº de trabajos conjuntos con las asociaciones</t>
  </si>
  <si>
    <t>1. Mejora de la atención a los nuevos y nuevas vecinas.</t>
  </si>
  <si>
    <t>Reducción del nº de quejas</t>
  </si>
  <si>
    <t>nº año n &lt; año n - 1</t>
  </si>
  <si>
    <t>2.Fortalecimiento organizativo de las entidades vinculadas al ámbito de la inmigración.</t>
  </si>
  <si>
    <t>nº de Asociaciones participantes</t>
  </si>
  <si>
    <t>nº año n = &gt; año n - 1</t>
  </si>
  <si>
    <t>Grado de satisfacción</t>
  </si>
  <si>
    <t>&gt;= 70%</t>
  </si>
  <si>
    <t xml:space="preserve">Nº de iniciativas en la programación anual </t>
  </si>
  <si>
    <t>2. Promover espacios de encuentro y participación interculturales.</t>
  </si>
  <si>
    <t>Nº de personas participantes</t>
  </si>
  <si>
    <t>3. Apoyar el fortalecimiento, la visibilización y la participación de las asociaciones vinculadas al ambito de la inmigración</t>
  </si>
  <si>
    <t>Nº de asociaciones participantes</t>
  </si>
  <si>
    <t>Plazos establecidos</t>
  </si>
  <si>
    <t>Puesta en marcha y seguimiento del protocolo de acogida</t>
  </si>
  <si>
    <t>1. Consolidar los servicios de acogida e inclusión a nuev@s vecin@s en coordinación con los agentes implicados en esta materia en el municipio.</t>
  </si>
  <si>
    <t>% Gasto Real / Presupuesto Inicial</t>
  </si>
  <si>
    <t>1. Cumplimiento del presupuesto anual asignado al programa.</t>
  </si>
  <si>
    <t>Nº de proyectos realizados</t>
  </si>
  <si>
    <t>nº año n &gt;=  año  n - 1</t>
  </si>
  <si>
    <t>2. Facilitar la convivencia intercultural desde la valoración de la diversidad y el respeto.</t>
  </si>
  <si>
    <t>INMIGRACIÓN</t>
  </si>
  <si>
    <t>IGUALDAD, CONVIVENCIA E INMIGRACION Y COOPERACION</t>
  </si>
  <si>
    <t>CONVIVENCIA EN LA DIVERSIDAD E INMIGRACION</t>
  </si>
  <si>
    <t>JEFATURA DE POLITICA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</si>
</sst>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#,##0.00_ ;[Red]\-#,##0.00\ "/>
    <numFmt numFmtId="166" formatCode="#,##0.0"/>
    <numFmt numFmtId="167" formatCode="0_ ;\-0\ "/>
  </numFmts>
  <fonts count="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right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justify"/>
    </xf>
    <xf numFmtId="0" fontId="4" fillId="0" borderId="1" xfId="0" applyFont="1" applyBorder="1" applyAlignment="1">
      <alignment vertical="center"/>
    </xf>
    <xf numFmtId="4" fontId="5" fillId="0" borderId="4" xfId="0" applyNumberFormat="1" applyFont="1" applyBorder="1" applyAlignment="1">
      <alignment horizontal="right"/>
    </xf>
    <xf numFmtId="0" fontId="5" fillId="4" borderId="1" xfId="0" applyFont="1" applyFill="1" applyBorder="1" applyAlignment="1">
      <alignment horizontal="center" vertical="justify"/>
    </xf>
    <xf numFmtId="0" fontId="0" fillId="0" borderId="0" xfId="0" applyAlignment="1">
      <alignment horizontal="center" vertical="justify"/>
    </xf>
    <xf numFmtId="4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justify"/>
    </xf>
    <xf numFmtId="0" fontId="4" fillId="0" borderId="8" xfId="0" applyFont="1" applyBorder="1" applyAlignment="1">
      <alignment vertical="justify"/>
    </xf>
    <xf numFmtId="0" fontId="4" fillId="0" borderId="9" xfId="0" applyFont="1" applyBorder="1" applyAlignment="1">
      <alignment vertical="justify"/>
    </xf>
    <xf numFmtId="0" fontId="8" fillId="0" borderId="0" xfId="0" applyFont="1"/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2" borderId="0" xfId="0" applyFont="1" applyFill="1" applyAlignment="1">
      <alignment horizontal="right" vertical="justify"/>
    </xf>
    <xf numFmtId="4" fontId="7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right" vertical="justify"/>
    </xf>
    <xf numFmtId="0" fontId="8" fillId="0" borderId="2" xfId="0" applyFont="1" applyBorder="1"/>
    <xf numFmtId="0" fontId="7" fillId="3" borderId="1" xfId="0" applyFont="1" applyFill="1" applyBorder="1" applyAlignment="1">
      <alignment horizontal="center" vertical="justify"/>
    </xf>
    <xf numFmtId="4" fontId="8" fillId="0" borderId="2" xfId="0" applyNumberFormat="1" applyFont="1" applyBorder="1"/>
    <xf numFmtId="4" fontId="7" fillId="0" borderId="14" xfId="0" applyNumberFormat="1" applyFont="1" applyBorder="1"/>
    <xf numFmtId="4" fontId="7" fillId="0" borderId="14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horizontal="center"/>
    </xf>
    <xf numFmtId="165" fontId="7" fillId="0" borderId="1" xfId="0" applyNumberFormat="1" applyFont="1" applyBorder="1"/>
    <xf numFmtId="1" fontId="8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10" xfId="0" applyFont="1" applyBorder="1"/>
    <xf numFmtId="0" fontId="7" fillId="0" borderId="1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justify"/>
    </xf>
    <xf numFmtId="0" fontId="8" fillId="0" borderId="4" xfId="0" applyFont="1" applyBorder="1" applyAlignment="1">
      <alignment horizontal="justify" vertical="center"/>
    </xf>
    <xf numFmtId="0" fontId="8" fillId="0" borderId="8" xfId="0" applyFont="1" applyBorder="1" applyAlignment="1">
      <alignment horizontal="justify" vertical="center"/>
    </xf>
    <xf numFmtId="0" fontId="8" fillId="0" borderId="9" xfId="0" applyFont="1" applyBorder="1" applyAlignment="1">
      <alignment vertical="center"/>
    </xf>
    <xf numFmtId="167" fontId="7" fillId="0" borderId="1" xfId="1" applyNumberFormat="1" applyFont="1" applyFill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2" borderId="4" xfId="0" applyFont="1" applyFill="1" applyBorder="1" applyAlignment="1">
      <alignment horizontal="center" vertical="justify"/>
    </xf>
    <xf numFmtId="0" fontId="7" fillId="2" borderId="8" xfId="0" applyFont="1" applyFill="1" applyBorder="1" applyAlignment="1">
      <alignment horizontal="center" vertical="justify"/>
    </xf>
    <xf numFmtId="0" fontId="8" fillId="2" borderId="8" xfId="0" applyFont="1" applyFill="1" applyBorder="1" applyAlignment="1">
      <alignment horizontal="center" vertical="justify"/>
    </xf>
    <xf numFmtId="0" fontId="8" fillId="0" borderId="9" xfId="0" applyFont="1" applyBorder="1" applyAlignment="1">
      <alignment horizontal="center" vertical="justify"/>
    </xf>
    <xf numFmtId="0" fontId="7" fillId="2" borderId="1" xfId="0" applyFont="1" applyFill="1" applyBorder="1" applyAlignment="1">
      <alignment horizontal="center" vertical="justify"/>
    </xf>
    <xf numFmtId="0" fontId="8" fillId="2" borderId="1" xfId="0" applyFont="1" applyFill="1" applyBorder="1" applyAlignment="1">
      <alignment horizontal="center" vertical="justify"/>
    </xf>
    <xf numFmtId="0" fontId="8" fillId="0" borderId="11" xfId="0" applyFont="1" applyBorder="1" applyAlignment="1">
      <alignment vertical="center" wrapText="1"/>
    </xf>
    <xf numFmtId="0" fontId="8" fillId="0" borderId="5" xfId="0" applyFont="1" applyBorder="1"/>
    <xf numFmtId="0" fontId="8" fillId="0" borderId="6" xfId="0" applyFont="1" applyBorder="1"/>
    <xf numFmtId="0" fontId="7" fillId="3" borderId="4" xfId="0" applyFont="1" applyFill="1" applyBorder="1" applyAlignment="1">
      <alignment horizontal="center" vertical="justify"/>
    </xf>
    <xf numFmtId="0" fontId="8" fillId="3" borderId="8" xfId="0" applyFont="1" applyFill="1" applyBorder="1" applyAlignment="1">
      <alignment horizontal="center" vertical="justify"/>
    </xf>
    <xf numFmtId="0" fontId="8" fillId="3" borderId="9" xfId="0" applyFont="1" applyFill="1" applyBorder="1" applyAlignment="1">
      <alignment horizontal="center" vertical="justify"/>
    </xf>
    <xf numFmtId="0" fontId="7" fillId="4" borderId="4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5" fillId="0" borderId="4" xfId="0" applyFont="1" applyBorder="1"/>
    <xf numFmtId="0" fontId="5" fillId="0" borderId="8" xfId="0" applyFont="1" applyBorder="1"/>
    <xf numFmtId="0" fontId="2" fillId="4" borderId="4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0" fillId="0" borderId="8" xfId="0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2" borderId="0" xfId="0" applyFont="1" applyFill="1" applyAlignment="1">
      <alignment horizontal="right" vertical="justify"/>
    </xf>
    <xf numFmtId="0" fontId="0" fillId="0" borderId="4" xfId="0" applyBorder="1"/>
    <xf numFmtId="0" fontId="0" fillId="0" borderId="8" xfId="0" applyBorder="1"/>
    <xf numFmtId="0" fontId="5" fillId="5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justify"/>
    </xf>
    <xf numFmtId="0" fontId="0" fillId="4" borderId="1" xfId="0" applyFill="1" applyBorder="1" applyAlignment="1">
      <alignment horizontal="center" vertical="justify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6" fillId="3" borderId="3" xfId="0" applyFont="1" applyFill="1" applyBorder="1" applyAlignment="1">
      <alignment horizontal="center" vertical="center" textRotation="90"/>
    </xf>
    <xf numFmtId="0" fontId="6" fillId="3" borderId="12" xfId="0" applyFont="1" applyFill="1" applyBorder="1" applyAlignment="1">
      <alignment horizontal="center" vertical="center" textRotation="90"/>
    </xf>
    <xf numFmtId="0" fontId="6" fillId="3" borderId="13" xfId="0" applyFont="1" applyFill="1" applyBorder="1" applyAlignment="1">
      <alignment horizontal="center" vertical="center" textRotation="90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4" fillId="0" borderId="4" xfId="0" applyFont="1" applyBorder="1" applyAlignment="1">
      <alignment vertical="justify"/>
    </xf>
    <xf numFmtId="0" fontId="4" fillId="0" borderId="8" xfId="0" applyFont="1" applyBorder="1" applyAlignment="1">
      <alignment vertical="justify"/>
    </xf>
    <xf numFmtId="0" fontId="4" fillId="0" borderId="9" xfId="0" applyFont="1" applyBorder="1" applyAlignment="1">
      <alignment vertical="justify"/>
    </xf>
    <xf numFmtId="0" fontId="0" fillId="0" borderId="9" xfId="0" applyBorder="1"/>
    <xf numFmtId="0" fontId="6" fillId="5" borderId="3" xfId="0" applyFont="1" applyFill="1" applyBorder="1" applyAlignment="1">
      <alignment horizontal="center" vertical="center" textRotation="90"/>
    </xf>
    <xf numFmtId="0" fontId="6" fillId="5" borderId="12" xfId="0" applyFont="1" applyFill="1" applyBorder="1" applyAlignment="1">
      <alignment horizontal="center" vertical="center" textRotation="90"/>
    </xf>
    <xf numFmtId="0" fontId="6" fillId="5" borderId="13" xfId="0" applyFont="1" applyFill="1" applyBorder="1" applyAlignment="1">
      <alignment horizontal="center" vertical="center" textRotation="90"/>
    </xf>
    <xf numFmtId="0" fontId="6" fillId="2" borderId="3" xfId="0" applyFont="1" applyFill="1" applyBorder="1" applyAlignment="1">
      <alignment horizontal="center" vertical="center" textRotation="90"/>
    </xf>
    <xf numFmtId="0" fontId="6" fillId="2" borderId="12" xfId="0" applyFont="1" applyFill="1" applyBorder="1" applyAlignment="1">
      <alignment horizontal="center" vertical="center" textRotation="90"/>
    </xf>
    <xf numFmtId="0" fontId="6" fillId="2" borderId="13" xfId="0" applyFont="1" applyFill="1" applyBorder="1" applyAlignment="1">
      <alignment horizontal="center" vertical="center" textRotation="90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LIDAD\PLAN%20ESTRATEGICO%20BASAURI\NUEVA%20FIC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 PRESUPUESTARIA"/>
      <sheetName val="FICHA FUNCIONAL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I25"/>
  <sheetViews>
    <sheetView tabSelected="1" topLeftCell="B1" workbookViewId="0">
      <selection activeCell="F25" sqref="F25"/>
    </sheetView>
  </sheetViews>
  <sheetFormatPr baseColWidth="10" defaultRowHeight="18" customHeight="1" x14ac:dyDescent="0.2"/>
  <cols>
    <col min="1" max="1" width="11.42578125" style="24"/>
    <col min="2" max="2" width="16.28515625" style="24" customWidth="1"/>
    <col min="3" max="4" width="11.42578125" style="24"/>
    <col min="5" max="5" width="15.28515625" style="24" customWidth="1"/>
    <col min="6" max="6" width="13.140625" style="24" customWidth="1"/>
    <col min="7" max="8" width="11.42578125" style="24"/>
    <col min="9" max="9" width="14.28515625" style="24" customWidth="1"/>
    <col min="10" max="16384" width="11.42578125" style="24"/>
  </cols>
  <sheetData>
    <row r="4" spans="2:9" ht="18" customHeight="1" x14ac:dyDescent="0.2">
      <c r="B4" s="68" t="s">
        <v>0</v>
      </c>
      <c r="C4" s="69"/>
      <c r="D4" s="69"/>
      <c r="E4" s="69"/>
      <c r="F4" s="69"/>
      <c r="G4" s="69"/>
      <c r="H4" s="69"/>
      <c r="I4" s="70"/>
    </row>
    <row r="5" spans="2:9" ht="18" customHeight="1" x14ac:dyDescent="0.2">
      <c r="C5" s="25"/>
      <c r="D5" s="25"/>
      <c r="E5" s="25"/>
      <c r="F5" s="25"/>
      <c r="G5" s="25"/>
      <c r="H5" s="25"/>
      <c r="I5" s="25"/>
    </row>
    <row r="6" spans="2:9" ht="18" customHeight="1" x14ac:dyDescent="0.2">
      <c r="B6" s="26" t="s">
        <v>1</v>
      </c>
      <c r="C6" s="4">
        <v>2319</v>
      </c>
      <c r="D6" s="26" t="s">
        <v>2</v>
      </c>
      <c r="E6" s="71" t="s">
        <v>60</v>
      </c>
      <c r="F6" s="72"/>
      <c r="G6" s="72"/>
      <c r="H6" s="72"/>
      <c r="I6" s="73"/>
    </row>
    <row r="7" spans="2:9" ht="18" customHeight="1" x14ac:dyDescent="0.2">
      <c r="B7" s="27"/>
      <c r="C7" s="28"/>
      <c r="D7" s="25"/>
      <c r="E7" s="25"/>
      <c r="F7" s="25"/>
      <c r="G7" s="25"/>
      <c r="H7" s="25"/>
      <c r="I7" s="25"/>
    </row>
    <row r="8" spans="2:9" ht="18" customHeight="1" x14ac:dyDescent="0.2">
      <c r="B8" s="29" t="s">
        <v>3</v>
      </c>
      <c r="C8" s="74" t="s">
        <v>63</v>
      </c>
      <c r="D8" s="75"/>
      <c r="E8" s="75"/>
      <c r="F8" s="75"/>
      <c r="G8" s="76"/>
      <c r="H8" s="26" t="s">
        <v>4</v>
      </c>
      <c r="I8" s="40">
        <f>(F24)</f>
        <v>78000</v>
      </c>
    </row>
    <row r="9" spans="2:9" ht="18" customHeight="1" x14ac:dyDescent="0.2">
      <c r="B9" s="27"/>
      <c r="C9" s="31"/>
      <c r="D9" s="25"/>
      <c r="E9" s="25"/>
      <c r="F9" s="25"/>
      <c r="G9" s="25"/>
      <c r="H9" s="25"/>
      <c r="I9" s="25"/>
    </row>
    <row r="10" spans="2:9" ht="18" customHeight="1" x14ac:dyDescent="0.2">
      <c r="B10" s="26" t="s">
        <v>5</v>
      </c>
      <c r="C10" s="74" t="s">
        <v>61</v>
      </c>
      <c r="D10" s="77"/>
      <c r="E10" s="78"/>
      <c r="F10" s="26" t="s">
        <v>6</v>
      </c>
      <c r="G10" s="79" t="s">
        <v>62</v>
      </c>
      <c r="H10" s="80"/>
      <c r="I10" s="80"/>
    </row>
    <row r="11" spans="2:9" ht="18" customHeight="1" x14ac:dyDescent="0.2">
      <c r="C11" s="25"/>
      <c r="D11" s="25"/>
      <c r="E11" s="25"/>
      <c r="F11" s="25"/>
      <c r="G11" s="25"/>
      <c r="H11" s="25"/>
      <c r="I11" s="25"/>
    </row>
    <row r="12" spans="2:9" ht="18" customHeight="1" x14ac:dyDescent="0.2">
      <c r="B12" s="48" t="s">
        <v>7</v>
      </c>
      <c r="C12" s="48"/>
      <c r="D12" s="48"/>
      <c r="E12" s="48"/>
      <c r="F12" s="48"/>
      <c r="G12" s="48"/>
      <c r="H12" s="48"/>
      <c r="I12" s="48"/>
    </row>
    <row r="13" spans="2:9" ht="18" customHeight="1" x14ac:dyDescent="0.2">
      <c r="B13" s="25"/>
      <c r="C13" s="25"/>
      <c r="D13" s="25"/>
      <c r="E13" s="25"/>
      <c r="F13" s="25"/>
      <c r="G13" s="25"/>
      <c r="H13" s="25"/>
      <c r="I13" s="25"/>
    </row>
    <row r="14" spans="2:9" ht="18" customHeight="1" x14ac:dyDescent="0.2">
      <c r="B14" s="56" t="s">
        <v>8</v>
      </c>
      <c r="C14" s="57"/>
      <c r="D14" s="58"/>
      <c r="E14" s="59"/>
      <c r="F14" s="60" t="s">
        <v>9</v>
      </c>
      <c r="G14" s="61"/>
      <c r="H14" s="61"/>
      <c r="I14" s="61"/>
    </row>
    <row r="15" spans="2:9" ht="28.5" customHeight="1" x14ac:dyDescent="0.2">
      <c r="B15" s="50" t="s">
        <v>32</v>
      </c>
      <c r="C15" s="51"/>
      <c r="D15" s="51"/>
      <c r="E15" s="52"/>
      <c r="F15" s="62" t="s">
        <v>31</v>
      </c>
      <c r="G15" s="42"/>
      <c r="H15" s="42"/>
      <c r="I15" s="42"/>
    </row>
    <row r="16" spans="2:9" ht="32.25" customHeight="1" x14ac:dyDescent="0.2">
      <c r="B16" s="50" t="s">
        <v>33</v>
      </c>
      <c r="C16" s="51"/>
      <c r="D16" s="51"/>
      <c r="E16" s="52"/>
      <c r="F16" s="63"/>
      <c r="G16" s="64"/>
      <c r="H16" s="64"/>
      <c r="I16" s="64"/>
    </row>
    <row r="17" spans="2:9" ht="18" customHeight="1" x14ac:dyDescent="0.2">
      <c r="B17" s="50"/>
      <c r="C17" s="51"/>
      <c r="D17" s="51"/>
      <c r="E17" s="52"/>
      <c r="F17" s="54"/>
      <c r="G17" s="55"/>
      <c r="H17" s="55"/>
      <c r="I17" s="55"/>
    </row>
    <row r="19" spans="2:9" ht="18" customHeight="1" x14ac:dyDescent="0.2">
      <c r="B19" s="25"/>
      <c r="C19" s="25"/>
      <c r="D19" s="25"/>
      <c r="E19" s="25"/>
      <c r="F19" s="25"/>
      <c r="G19" s="25"/>
      <c r="H19" s="25"/>
      <c r="I19" s="25"/>
    </row>
    <row r="20" spans="2:9" ht="29.25" customHeight="1" x14ac:dyDescent="0.2">
      <c r="B20" s="33" t="s">
        <v>10</v>
      </c>
      <c r="C20" s="65" t="s">
        <v>11</v>
      </c>
      <c r="D20" s="66"/>
      <c r="E20" s="67"/>
      <c r="F20" s="33" t="s">
        <v>12</v>
      </c>
      <c r="G20" s="49" t="s">
        <v>13</v>
      </c>
      <c r="H20" s="49"/>
      <c r="I20" s="33" t="s">
        <v>14</v>
      </c>
    </row>
    <row r="21" spans="2:9" ht="18" customHeight="1" x14ac:dyDescent="0.2">
      <c r="B21" s="37" t="s">
        <v>15</v>
      </c>
      <c r="C21" s="44" t="s">
        <v>17</v>
      </c>
      <c r="D21" s="44"/>
      <c r="E21" s="44"/>
      <c r="F21" s="38">
        <v>66000</v>
      </c>
      <c r="G21" s="53">
        <v>41029</v>
      </c>
      <c r="H21" s="53"/>
      <c r="I21" s="30">
        <v>39000</v>
      </c>
    </row>
    <row r="22" spans="2:9" ht="18" customHeight="1" x14ac:dyDescent="0.2">
      <c r="B22" s="37" t="s">
        <v>16</v>
      </c>
      <c r="C22" s="44" t="s">
        <v>18</v>
      </c>
      <c r="D22" s="44"/>
      <c r="E22" s="44"/>
      <c r="F22" s="38">
        <v>12000</v>
      </c>
      <c r="G22" s="41"/>
      <c r="H22" s="41"/>
      <c r="I22" s="30"/>
    </row>
    <row r="23" spans="2:9" ht="18" customHeight="1" x14ac:dyDescent="0.2">
      <c r="B23" s="39"/>
      <c r="C23" s="45"/>
      <c r="D23" s="46"/>
      <c r="E23" s="47"/>
      <c r="F23" s="38"/>
      <c r="G23" s="41"/>
      <c r="H23" s="41"/>
      <c r="I23" s="30"/>
    </row>
    <row r="24" spans="2:9" ht="18" customHeight="1" thickBot="1" x14ac:dyDescent="0.25">
      <c r="B24" s="42"/>
      <c r="C24" s="42"/>
      <c r="D24" s="32"/>
      <c r="E24" s="34"/>
      <c r="F24" s="35">
        <f>SUM(F21:F23)</f>
        <v>78000</v>
      </c>
      <c r="G24" s="42"/>
      <c r="H24" s="43"/>
      <c r="I24" s="36">
        <f>SUM(I21:I23)</f>
        <v>39000</v>
      </c>
    </row>
    <row r="25" spans="2:9" ht="18" customHeight="1" thickTop="1" x14ac:dyDescent="0.2"/>
  </sheetData>
  <mergeCells count="23">
    <mergeCell ref="B4:I4"/>
    <mergeCell ref="E6:I6"/>
    <mergeCell ref="C8:G8"/>
    <mergeCell ref="C10:E10"/>
    <mergeCell ref="G10:I10"/>
    <mergeCell ref="B12:I12"/>
    <mergeCell ref="G20:H20"/>
    <mergeCell ref="B16:E16"/>
    <mergeCell ref="C21:E21"/>
    <mergeCell ref="G21:H21"/>
    <mergeCell ref="B17:E17"/>
    <mergeCell ref="F17:I17"/>
    <mergeCell ref="B14:E14"/>
    <mergeCell ref="F14:I14"/>
    <mergeCell ref="B15:E15"/>
    <mergeCell ref="F15:I16"/>
    <mergeCell ref="C20:E20"/>
    <mergeCell ref="G22:H22"/>
    <mergeCell ref="B24:C24"/>
    <mergeCell ref="G24:H24"/>
    <mergeCell ref="G23:H23"/>
    <mergeCell ref="C22:E22"/>
    <mergeCell ref="C23:E23"/>
  </mergeCells>
  <phoneticPr fontId="0" type="noConversion"/>
  <pageMargins left="0.75" right="0.75" top="1" bottom="1" header="0" footer="0"/>
  <pageSetup paperSize="9" orientation="landscape" r:id="rId1"/>
  <headerFooter alignWithMargins="0"/>
  <ignoredErrors>
    <ignoredError sqref="B21:B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I26"/>
  <sheetViews>
    <sheetView topLeftCell="A4" workbookViewId="0">
      <selection activeCell="E31" sqref="E31"/>
    </sheetView>
  </sheetViews>
  <sheetFormatPr baseColWidth="10" defaultRowHeight="12.75" x14ac:dyDescent="0.2"/>
  <cols>
    <col min="4" max="4" width="18.5703125" customWidth="1"/>
    <col min="5" max="5" width="51.28515625" customWidth="1"/>
  </cols>
  <sheetData>
    <row r="3" spans="1:9" ht="15.75" x14ac:dyDescent="0.2">
      <c r="A3" s="81" t="s">
        <v>19</v>
      </c>
      <c r="B3" s="82"/>
      <c r="C3" s="82"/>
      <c r="D3" s="82"/>
      <c r="E3" s="82"/>
      <c r="F3" s="82"/>
      <c r="G3" s="82"/>
      <c r="H3" s="82"/>
      <c r="I3" s="82"/>
    </row>
    <row r="4" spans="1:9" x14ac:dyDescent="0.2">
      <c r="A4" s="1"/>
      <c r="B4" s="2"/>
      <c r="C4" s="2"/>
      <c r="D4" s="2"/>
      <c r="E4" s="2"/>
      <c r="F4" s="2"/>
      <c r="G4" s="2"/>
      <c r="H4" s="2"/>
      <c r="I4" s="2"/>
    </row>
    <row r="5" spans="1:9" x14ac:dyDescent="0.2">
      <c r="A5" s="83" t="s">
        <v>1</v>
      </c>
      <c r="B5" s="84"/>
      <c r="C5" s="4" t="e">
        <f>+'[1]FICHA PRESUPUESTARIA'!B5</f>
        <v>#REF!</v>
      </c>
      <c r="D5" s="3" t="s">
        <v>2</v>
      </c>
      <c r="E5" s="71"/>
      <c r="F5" s="85"/>
      <c r="G5" s="85"/>
      <c r="H5" s="85"/>
      <c r="I5" s="85"/>
    </row>
    <row r="6" spans="1:9" x14ac:dyDescent="0.2">
      <c r="A6" s="5"/>
      <c r="B6" s="6"/>
      <c r="C6" s="2"/>
      <c r="D6" s="2"/>
      <c r="E6" s="2"/>
      <c r="F6" s="2"/>
      <c r="G6" s="2"/>
      <c r="H6" s="2"/>
      <c r="I6" s="2"/>
    </row>
    <row r="7" spans="1:9" x14ac:dyDescent="0.2">
      <c r="A7" s="88" t="s">
        <v>3</v>
      </c>
      <c r="B7" s="84"/>
      <c r="C7" s="71"/>
      <c r="D7" s="86"/>
      <c r="E7" s="86"/>
      <c r="F7" s="86"/>
      <c r="G7" s="87"/>
      <c r="H7" s="3" t="s">
        <v>4</v>
      </c>
      <c r="I7" s="9" t="e">
        <f>+'[1]FICHA PRESUPUESTARIA'!H7</f>
        <v>#REF!</v>
      </c>
    </row>
    <row r="8" spans="1:9" x14ac:dyDescent="0.2">
      <c r="A8" s="5"/>
      <c r="B8" s="7"/>
      <c r="C8" s="2"/>
      <c r="D8" s="2"/>
      <c r="E8" s="2"/>
      <c r="F8" s="2"/>
      <c r="G8" s="2"/>
      <c r="H8" s="2"/>
      <c r="I8" s="2"/>
    </row>
    <row r="9" spans="1:9" x14ac:dyDescent="0.2">
      <c r="A9" s="83" t="s">
        <v>5</v>
      </c>
      <c r="B9" s="84"/>
      <c r="C9" s="71"/>
      <c r="D9" s="90"/>
      <c r="E9" s="106"/>
      <c r="F9" s="3" t="s">
        <v>6</v>
      </c>
      <c r="G9" s="89"/>
      <c r="H9" s="90"/>
      <c r="I9" s="90"/>
    </row>
    <row r="10" spans="1:9" x14ac:dyDescent="0.2">
      <c r="A10" s="1"/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91" t="s">
        <v>20</v>
      </c>
      <c r="B11" s="91"/>
      <c r="C11" s="91"/>
      <c r="D11" s="91"/>
      <c r="E11" s="91"/>
      <c r="F11" s="91"/>
      <c r="G11" s="91"/>
      <c r="H11" s="91"/>
      <c r="I11" s="91"/>
    </row>
    <row r="12" spans="1:9" x14ac:dyDescent="0.2">
      <c r="A12" s="1"/>
      <c r="B12" s="2"/>
      <c r="C12" s="2"/>
      <c r="D12" s="2"/>
      <c r="E12" s="2"/>
      <c r="F12" s="2"/>
      <c r="G12" s="2"/>
      <c r="H12" s="2"/>
      <c r="I12" s="2"/>
    </row>
    <row r="13" spans="1:9" ht="38.25" x14ac:dyDescent="0.2">
      <c r="A13" s="98" t="s">
        <v>21</v>
      </c>
      <c r="B13" s="92" t="s">
        <v>22</v>
      </c>
      <c r="C13" s="92"/>
      <c r="D13" s="92"/>
      <c r="E13" s="10" t="s">
        <v>23</v>
      </c>
      <c r="F13" s="10" t="s">
        <v>24</v>
      </c>
      <c r="G13" s="92" t="s">
        <v>25</v>
      </c>
      <c r="H13" s="93"/>
      <c r="I13" s="93"/>
    </row>
    <row r="14" spans="1:9" ht="36.75" customHeight="1" x14ac:dyDescent="0.2">
      <c r="A14" s="99"/>
      <c r="B14" s="94" t="s">
        <v>34</v>
      </c>
      <c r="C14" s="95"/>
      <c r="D14" s="96"/>
      <c r="E14" s="8" t="s">
        <v>35</v>
      </c>
      <c r="F14" s="12" t="s">
        <v>36</v>
      </c>
      <c r="G14" s="103"/>
      <c r="H14" s="104"/>
      <c r="I14" s="105"/>
    </row>
    <row r="15" spans="1:9" ht="36" customHeight="1" x14ac:dyDescent="0.2">
      <c r="A15" s="99"/>
      <c r="B15" s="94" t="s">
        <v>37</v>
      </c>
      <c r="C15" s="95"/>
      <c r="D15" s="96"/>
      <c r="E15" s="8" t="s">
        <v>38</v>
      </c>
      <c r="F15" s="12" t="s">
        <v>36</v>
      </c>
      <c r="G15" s="97"/>
      <c r="H15" s="97"/>
      <c r="I15" s="97"/>
    </row>
    <row r="16" spans="1:9" x14ac:dyDescent="0.2">
      <c r="A16" s="100"/>
      <c r="B16" s="101"/>
      <c r="C16" s="101"/>
      <c r="D16" s="101"/>
      <c r="E16" s="8"/>
      <c r="F16" s="13"/>
      <c r="G16" s="102"/>
      <c r="H16" s="97"/>
      <c r="I16" s="97"/>
    </row>
    <row r="17" spans="1:9" x14ac:dyDescent="0.2">
      <c r="A17" s="1"/>
      <c r="B17" s="2"/>
      <c r="C17" s="2"/>
      <c r="D17" s="2"/>
      <c r="E17" s="2"/>
      <c r="F17" s="2"/>
      <c r="G17" s="2"/>
      <c r="H17" s="2"/>
      <c r="I17" s="2"/>
    </row>
    <row r="18" spans="1:9" ht="38.25" x14ac:dyDescent="0.2">
      <c r="A18" s="110" t="s">
        <v>29</v>
      </c>
      <c r="B18" s="92" t="s">
        <v>22</v>
      </c>
      <c r="C18" s="92"/>
      <c r="D18" s="92"/>
      <c r="E18" s="10" t="s">
        <v>23</v>
      </c>
      <c r="F18" s="10" t="s">
        <v>24</v>
      </c>
      <c r="G18" s="92" t="s">
        <v>25</v>
      </c>
      <c r="H18" s="93"/>
      <c r="I18" s="93"/>
    </row>
    <row r="19" spans="1:9" ht="39.75" customHeight="1" x14ac:dyDescent="0.2">
      <c r="A19" s="111"/>
      <c r="B19" s="94" t="s">
        <v>39</v>
      </c>
      <c r="C19" s="95"/>
      <c r="D19" s="96"/>
      <c r="E19" s="8" t="s">
        <v>40</v>
      </c>
      <c r="F19" s="12" t="s">
        <v>41</v>
      </c>
      <c r="G19" s="103"/>
      <c r="H19" s="104"/>
      <c r="I19" s="105"/>
    </row>
    <row r="20" spans="1:9" ht="34.5" customHeight="1" x14ac:dyDescent="0.2">
      <c r="A20" s="111"/>
      <c r="B20" s="94" t="s">
        <v>42</v>
      </c>
      <c r="C20" s="95"/>
      <c r="D20" s="96"/>
      <c r="E20" s="8" t="s">
        <v>43</v>
      </c>
      <c r="F20" s="12" t="s">
        <v>44</v>
      </c>
      <c r="G20" s="97"/>
      <c r="H20" s="97"/>
      <c r="I20" s="97"/>
    </row>
    <row r="21" spans="1:9" ht="32.25" customHeight="1" x14ac:dyDescent="0.2">
      <c r="A21" s="112"/>
      <c r="B21" s="101" t="s">
        <v>28</v>
      </c>
      <c r="C21" s="101"/>
      <c r="D21" s="101"/>
      <c r="E21" s="8"/>
      <c r="F21" s="13"/>
      <c r="G21" s="102"/>
      <c r="H21" s="97"/>
      <c r="I21" s="97"/>
    </row>
    <row r="22" spans="1:9" x14ac:dyDescent="0.2">
      <c r="A22" s="1"/>
    </row>
    <row r="23" spans="1:9" ht="38.25" x14ac:dyDescent="0.2">
      <c r="A23" s="107" t="s">
        <v>30</v>
      </c>
      <c r="B23" s="92" t="s">
        <v>22</v>
      </c>
      <c r="C23" s="92"/>
      <c r="D23" s="92"/>
      <c r="E23" s="10" t="s">
        <v>23</v>
      </c>
      <c r="F23" s="10" t="s">
        <v>24</v>
      </c>
      <c r="G23" s="92" t="s">
        <v>25</v>
      </c>
      <c r="H23" s="93"/>
      <c r="I23" s="93"/>
    </row>
    <row r="24" spans="1:9" x14ac:dyDescent="0.2">
      <c r="A24" s="108"/>
      <c r="B24" s="101" t="s">
        <v>26</v>
      </c>
      <c r="C24" s="101"/>
      <c r="D24" s="101"/>
      <c r="E24" s="8"/>
      <c r="F24" s="12"/>
      <c r="G24" s="103"/>
      <c r="H24" s="104"/>
      <c r="I24" s="105"/>
    </row>
    <row r="25" spans="1:9" x14ac:dyDescent="0.2">
      <c r="A25" s="108"/>
      <c r="B25" s="101" t="s">
        <v>27</v>
      </c>
      <c r="C25" s="101"/>
      <c r="D25" s="101"/>
      <c r="E25" s="8"/>
      <c r="F25" s="12"/>
      <c r="G25" s="97"/>
      <c r="H25" s="97"/>
      <c r="I25" s="97"/>
    </row>
    <row r="26" spans="1:9" x14ac:dyDescent="0.2">
      <c r="A26" s="109"/>
      <c r="B26" s="101" t="s">
        <v>28</v>
      </c>
      <c r="C26" s="101"/>
      <c r="D26" s="101"/>
      <c r="E26" s="8"/>
      <c r="F26" s="13"/>
      <c r="G26" s="102"/>
      <c r="H26" s="97"/>
      <c r="I26" s="97"/>
    </row>
  </sheetData>
  <mergeCells count="36">
    <mergeCell ref="A23:A26"/>
    <mergeCell ref="B20:D20"/>
    <mergeCell ref="B25:D25"/>
    <mergeCell ref="G25:I25"/>
    <mergeCell ref="B26:D26"/>
    <mergeCell ref="G20:I20"/>
    <mergeCell ref="B21:D21"/>
    <mergeCell ref="G21:I21"/>
    <mergeCell ref="B23:D23"/>
    <mergeCell ref="G23:I23"/>
    <mergeCell ref="G26:I26"/>
    <mergeCell ref="B24:D24"/>
    <mergeCell ref="G24:I24"/>
    <mergeCell ref="A18:A21"/>
    <mergeCell ref="B19:D19"/>
    <mergeCell ref="G19:I19"/>
    <mergeCell ref="G9:I9"/>
    <mergeCell ref="A11:I11"/>
    <mergeCell ref="B13:D13"/>
    <mergeCell ref="G13:I13"/>
    <mergeCell ref="B18:D18"/>
    <mergeCell ref="G18:I18"/>
    <mergeCell ref="B15:D15"/>
    <mergeCell ref="G15:I15"/>
    <mergeCell ref="A13:A16"/>
    <mergeCell ref="B16:D16"/>
    <mergeCell ref="G16:I16"/>
    <mergeCell ref="B14:D14"/>
    <mergeCell ref="G14:I14"/>
    <mergeCell ref="A9:B9"/>
    <mergeCell ref="C9:E9"/>
    <mergeCell ref="A3:I3"/>
    <mergeCell ref="A5:B5"/>
    <mergeCell ref="E5:I5"/>
    <mergeCell ref="C7:G7"/>
    <mergeCell ref="A7:B7"/>
  </mergeCells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4:J27"/>
  <sheetViews>
    <sheetView zoomScale="90" zoomScaleNormal="90" workbookViewId="0">
      <selection activeCell="D8" sqref="D8:H8"/>
    </sheetView>
  </sheetViews>
  <sheetFormatPr baseColWidth="10" defaultColWidth="11.5703125" defaultRowHeight="12.75" x14ac:dyDescent="0.2"/>
  <cols>
    <col min="1" max="1" width="3.85546875" customWidth="1"/>
    <col min="2" max="2" width="7" style="1" customWidth="1"/>
    <col min="3" max="3" width="11.85546875" customWidth="1"/>
    <col min="4" max="4" width="11.5703125" customWidth="1"/>
    <col min="5" max="5" width="12.42578125" customWidth="1"/>
    <col min="6" max="6" width="34.5703125" customWidth="1"/>
    <col min="7" max="7" width="19.7109375" customWidth="1"/>
    <col min="8" max="9" width="17.7109375" customWidth="1"/>
    <col min="10" max="10" width="17.28515625" customWidth="1"/>
  </cols>
  <sheetData>
    <row r="4" spans="2:10" ht="24.75" customHeight="1" x14ac:dyDescent="0.2">
      <c r="B4" s="81" t="s">
        <v>19</v>
      </c>
      <c r="C4" s="82"/>
      <c r="D4" s="82"/>
      <c r="E4" s="82"/>
      <c r="F4" s="82"/>
      <c r="G4" s="82"/>
      <c r="H4" s="82"/>
      <c r="I4" s="82"/>
      <c r="J4" s="82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83" t="s">
        <v>1</v>
      </c>
      <c r="C6" s="84"/>
      <c r="D6" s="4">
        <f>'FICHA PRESUPUESTARIA'!C6</f>
        <v>2319</v>
      </c>
      <c r="E6" s="3" t="s">
        <v>2</v>
      </c>
      <c r="F6" s="71" t="s">
        <v>60</v>
      </c>
      <c r="G6" s="85"/>
      <c r="H6" s="85"/>
      <c r="I6" s="85"/>
      <c r="J6" s="85"/>
    </row>
    <row r="7" spans="2:10" x14ac:dyDescent="0.2">
      <c r="B7" s="5"/>
      <c r="C7" s="6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88" t="s">
        <v>3</v>
      </c>
      <c r="C8" s="84"/>
      <c r="D8" s="74" t="s">
        <v>63</v>
      </c>
      <c r="E8" s="75"/>
      <c r="F8" s="75"/>
      <c r="G8" s="75"/>
      <c r="H8" s="76"/>
      <c r="I8" s="3" t="s">
        <v>4</v>
      </c>
      <c r="J8" s="40">
        <v>52000</v>
      </c>
    </row>
    <row r="9" spans="2:10" ht="13.9" customHeight="1" x14ac:dyDescent="0.2">
      <c r="B9" s="5"/>
      <c r="C9" s="7"/>
      <c r="D9" s="2"/>
      <c r="E9" s="2"/>
      <c r="F9" s="2"/>
      <c r="G9" s="2"/>
      <c r="H9" s="2"/>
      <c r="I9" s="2"/>
      <c r="J9" s="2"/>
    </row>
    <row r="10" spans="2:10" x14ac:dyDescent="0.2">
      <c r="B10" s="83" t="s">
        <v>5</v>
      </c>
      <c r="C10" s="84"/>
      <c r="D10" s="71" t="s">
        <v>61</v>
      </c>
      <c r="E10" s="90"/>
      <c r="F10" s="106"/>
      <c r="G10" s="3" t="s">
        <v>6</v>
      </c>
      <c r="H10" s="79" t="s">
        <v>62</v>
      </c>
      <c r="I10" s="80"/>
      <c r="J10" s="80"/>
    </row>
    <row r="11" spans="2:10" x14ac:dyDescent="0.2">
      <c r="C11" s="2"/>
      <c r="D11" s="2"/>
      <c r="E11" s="2"/>
      <c r="F11" s="2"/>
      <c r="G11" s="2"/>
      <c r="H11" s="2"/>
      <c r="I11" s="2"/>
      <c r="J11" s="2"/>
    </row>
    <row r="12" spans="2:10" x14ac:dyDescent="0.2">
      <c r="B12" s="91" t="s">
        <v>20</v>
      </c>
      <c r="C12" s="91"/>
      <c r="D12" s="91"/>
      <c r="E12" s="91"/>
      <c r="F12" s="91"/>
      <c r="G12" s="91"/>
      <c r="H12" s="91"/>
      <c r="I12" s="91"/>
      <c r="J12" s="91"/>
    </row>
    <row r="13" spans="2:10" ht="6" customHeight="1" x14ac:dyDescent="0.2">
      <c r="C13" s="2"/>
      <c r="D13" s="2"/>
      <c r="E13" s="2"/>
      <c r="F13" s="2"/>
      <c r="G13" s="2"/>
      <c r="H13" s="2"/>
      <c r="I13" s="2"/>
      <c r="J13" s="2"/>
    </row>
    <row r="14" spans="2:10" s="11" customFormat="1" ht="36" customHeight="1" x14ac:dyDescent="0.2">
      <c r="B14" s="98" t="s">
        <v>21</v>
      </c>
      <c r="C14" s="92" t="s">
        <v>22</v>
      </c>
      <c r="D14" s="92"/>
      <c r="E14" s="92"/>
      <c r="F14" s="10" t="s">
        <v>23</v>
      </c>
      <c r="G14" s="10" t="s">
        <v>24</v>
      </c>
      <c r="H14" s="92" t="s">
        <v>25</v>
      </c>
      <c r="I14" s="93"/>
      <c r="J14" s="93"/>
    </row>
    <row r="15" spans="2:10" ht="39.950000000000003" customHeight="1" x14ac:dyDescent="0.2">
      <c r="B15" s="99"/>
      <c r="C15" s="94" t="s">
        <v>54</v>
      </c>
      <c r="D15" s="119"/>
      <c r="E15" s="120"/>
      <c r="F15" s="19" t="s">
        <v>53</v>
      </c>
      <c r="G15" s="15" t="s">
        <v>52</v>
      </c>
      <c r="H15" s="103"/>
      <c r="I15" s="104"/>
      <c r="J15" s="105"/>
    </row>
    <row r="16" spans="2:10" ht="49.15" customHeight="1" x14ac:dyDescent="0.2">
      <c r="B16" s="100"/>
      <c r="C16" s="94" t="s">
        <v>59</v>
      </c>
      <c r="D16" s="119"/>
      <c r="E16" s="120"/>
      <c r="F16" s="8" t="s">
        <v>47</v>
      </c>
      <c r="G16" s="14" t="s">
        <v>36</v>
      </c>
      <c r="H16" s="97"/>
      <c r="I16" s="97"/>
      <c r="J16" s="97"/>
    </row>
    <row r="17" spans="2:10" x14ac:dyDescent="0.2">
      <c r="C17" s="2"/>
      <c r="D17" s="2"/>
      <c r="E17" s="2"/>
      <c r="F17" s="2"/>
      <c r="G17" s="2"/>
      <c r="H17" s="2"/>
      <c r="I17" s="2"/>
      <c r="J17" s="2"/>
    </row>
    <row r="18" spans="2:10" ht="25.5" x14ac:dyDescent="0.2">
      <c r="B18" s="110" t="s">
        <v>29</v>
      </c>
      <c r="C18" s="92" t="s">
        <v>22</v>
      </c>
      <c r="D18" s="92"/>
      <c r="E18" s="92"/>
      <c r="F18" s="10" t="s">
        <v>23</v>
      </c>
      <c r="G18" s="10" t="s">
        <v>24</v>
      </c>
      <c r="H18" s="92" t="s">
        <v>25</v>
      </c>
      <c r="I18" s="93"/>
      <c r="J18" s="93"/>
    </row>
    <row r="19" spans="2:10" ht="39.950000000000003" customHeight="1" x14ac:dyDescent="0.2">
      <c r="B19" s="111"/>
      <c r="C19" s="94" t="s">
        <v>39</v>
      </c>
      <c r="D19" s="95"/>
      <c r="E19" s="96"/>
      <c r="F19" s="8" t="s">
        <v>45</v>
      </c>
      <c r="G19" s="12" t="s">
        <v>46</v>
      </c>
      <c r="H19" s="103"/>
      <c r="I19" s="104"/>
      <c r="J19" s="105"/>
    </row>
    <row r="20" spans="2:10" ht="39.950000000000003" customHeight="1" x14ac:dyDescent="0.2">
      <c r="B20" s="111"/>
      <c r="C20" s="113" t="s">
        <v>48</v>
      </c>
      <c r="D20" s="114"/>
      <c r="E20" s="115"/>
      <c r="F20" s="8" t="s">
        <v>57</v>
      </c>
      <c r="G20" s="12" t="s">
        <v>58</v>
      </c>
      <c r="H20" s="21"/>
      <c r="I20" s="22"/>
      <c r="J20" s="23"/>
    </row>
    <row r="21" spans="2:10" ht="39.950000000000003" customHeight="1" x14ac:dyDescent="0.2">
      <c r="B21" s="111"/>
      <c r="C21" s="116"/>
      <c r="D21" s="117"/>
      <c r="E21" s="118"/>
      <c r="F21" s="8" t="s">
        <v>49</v>
      </c>
      <c r="G21" s="14" t="s">
        <v>36</v>
      </c>
      <c r="H21" s="97"/>
      <c r="I21" s="97"/>
      <c r="J21" s="97"/>
    </row>
    <row r="22" spans="2:10" ht="39.950000000000003" customHeight="1" x14ac:dyDescent="0.2">
      <c r="B22" s="112"/>
      <c r="C22" s="94" t="s">
        <v>50</v>
      </c>
      <c r="D22" s="119"/>
      <c r="E22" s="120"/>
      <c r="F22" s="8" t="s">
        <v>51</v>
      </c>
      <c r="G22" s="14" t="s">
        <v>36</v>
      </c>
      <c r="H22" s="16"/>
      <c r="I22" s="17"/>
      <c r="J22" s="18"/>
    </row>
    <row r="24" spans="2:10" ht="25.5" x14ac:dyDescent="0.2">
      <c r="B24" s="107" t="s">
        <v>30</v>
      </c>
      <c r="C24" s="92" t="s">
        <v>22</v>
      </c>
      <c r="D24" s="92"/>
      <c r="E24" s="92"/>
      <c r="F24" s="10" t="s">
        <v>23</v>
      </c>
      <c r="G24" s="10" t="s">
        <v>24</v>
      </c>
      <c r="H24" s="92" t="s">
        <v>25</v>
      </c>
      <c r="I24" s="93"/>
      <c r="J24" s="93"/>
    </row>
    <row r="25" spans="2:10" ht="39.950000000000003" customHeight="1" x14ac:dyDescent="0.2">
      <c r="B25" s="108"/>
      <c r="C25" s="94" t="s">
        <v>56</v>
      </c>
      <c r="D25" s="95"/>
      <c r="E25" s="96"/>
      <c r="F25" s="8" t="s">
        <v>55</v>
      </c>
      <c r="G25" s="20">
        <v>1</v>
      </c>
      <c r="H25" s="103"/>
      <c r="I25" s="104"/>
      <c r="J25" s="105"/>
    </row>
    <row r="26" spans="2:10" ht="39.950000000000003" customHeight="1" x14ac:dyDescent="0.2">
      <c r="B26" s="108"/>
      <c r="C26" s="101"/>
      <c r="D26" s="101"/>
      <c r="E26" s="101"/>
      <c r="F26" s="8"/>
      <c r="G26" s="14"/>
      <c r="H26" s="97"/>
      <c r="I26" s="97"/>
      <c r="J26" s="97"/>
    </row>
    <row r="27" spans="2:10" ht="39.950000000000003" customHeight="1" x14ac:dyDescent="0.2">
      <c r="B27" s="109"/>
      <c r="C27" s="101"/>
      <c r="D27" s="101"/>
      <c r="E27" s="101"/>
      <c r="F27" s="8"/>
      <c r="G27" s="13"/>
      <c r="H27" s="102"/>
      <c r="I27" s="97"/>
      <c r="J27" s="97"/>
    </row>
  </sheetData>
  <mergeCells count="33">
    <mergeCell ref="B14:B16"/>
    <mergeCell ref="H26:J26"/>
    <mergeCell ref="C14:E14"/>
    <mergeCell ref="C20:E21"/>
    <mergeCell ref="C22:E22"/>
    <mergeCell ref="B4:J4"/>
    <mergeCell ref="B6:C6"/>
    <mergeCell ref="B8:C8"/>
    <mergeCell ref="B10:C10"/>
    <mergeCell ref="H10:J10"/>
    <mergeCell ref="D8:H8"/>
    <mergeCell ref="F6:J6"/>
    <mergeCell ref="D10:F10"/>
    <mergeCell ref="C15:E15"/>
    <mergeCell ref="C16:E16"/>
    <mergeCell ref="B12:J12"/>
    <mergeCell ref="H14:J14"/>
    <mergeCell ref="H24:J24"/>
    <mergeCell ref="H16:J16"/>
    <mergeCell ref="B18:B22"/>
    <mergeCell ref="H15:J15"/>
    <mergeCell ref="B24:B27"/>
    <mergeCell ref="C24:E24"/>
    <mergeCell ref="C25:E25"/>
    <mergeCell ref="C26:E26"/>
    <mergeCell ref="H18:J18"/>
    <mergeCell ref="H19:J19"/>
    <mergeCell ref="H21:J21"/>
    <mergeCell ref="C19:E19"/>
    <mergeCell ref="C18:E18"/>
    <mergeCell ref="H27:J27"/>
    <mergeCell ref="C27:E27"/>
    <mergeCell ref="H25:J25"/>
  </mergeCells>
  <phoneticPr fontId="0" type="noConversion"/>
  <pageMargins left="0.75" right="0.75" top="1" bottom="1" header="0" footer="0"/>
  <pageSetup paperSize="9" scale="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FICHA PRESUPUESTARIA</vt:lpstr>
      <vt:lpstr>2014</vt:lpstr>
      <vt:lpstr>FICHA FUNCIONAL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Basauriko Udala</dc:creator>
  <cp:lastModifiedBy>ROBERTO GORBEA</cp:lastModifiedBy>
  <cp:lastPrinted>2025-07-22T09:47:49Z</cp:lastPrinted>
  <dcterms:created xsi:type="dcterms:W3CDTF">2013-04-29T12:11:55Z</dcterms:created>
  <dcterms:modified xsi:type="dcterms:W3CDTF">2025-11-03T08:25:38Z</dcterms:modified>
</cp:coreProperties>
</file>